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showInkAnnotation="0" defaultThemeVersion="124226"/>
  <bookViews>
    <workbookView xWindow="705" yWindow="-150" windowWidth="14805" windowHeight="13290"/>
  </bookViews>
  <sheets>
    <sheet name="пп 2" sheetId="7" r:id="rId1"/>
  </sheets>
  <calcPr calcId="152511" concurrentCalc="0"/>
</workbook>
</file>

<file path=xl/calcChain.xml><?xml version="1.0" encoding="utf-8"?>
<calcChain xmlns="http://schemas.openxmlformats.org/spreadsheetml/2006/main">
  <c r="G17" i="7" l="1"/>
  <c r="G12" i="7"/>
  <c r="H17" i="7"/>
  <c r="H12" i="7"/>
  <c r="I17" i="7"/>
  <c r="I12" i="7"/>
  <c r="J17" i="7"/>
  <c r="J12" i="7"/>
  <c r="K17" i="7"/>
  <c r="K12" i="7"/>
  <c r="F12" i="7"/>
  <c r="F13" i="7"/>
  <c r="F9" i="7"/>
  <c r="G9" i="7"/>
  <c r="H9" i="7"/>
  <c r="I9" i="7"/>
  <c r="J9" i="7"/>
  <c r="K9" i="7"/>
  <c r="E17" i="7"/>
  <c r="E12" i="7"/>
  <c r="E9" i="7"/>
  <c r="F37" i="7"/>
  <c r="F34" i="7"/>
  <c r="G37" i="7"/>
  <c r="G34" i="7"/>
  <c r="H37" i="7"/>
  <c r="H34" i="7"/>
  <c r="I37" i="7"/>
  <c r="I34" i="7"/>
  <c r="J37" i="7"/>
  <c r="J34" i="7"/>
  <c r="K37" i="7"/>
  <c r="K34" i="7"/>
  <c r="E37" i="7"/>
  <c r="E34" i="7"/>
  <c r="F23" i="7"/>
  <c r="F18" i="7"/>
  <c r="F22" i="7"/>
  <c r="F19" i="7"/>
  <c r="G19" i="7"/>
  <c r="H19" i="7"/>
  <c r="I19" i="7"/>
  <c r="J19" i="7"/>
  <c r="K19" i="7"/>
  <c r="E19" i="7"/>
  <c r="E29" i="7"/>
  <c r="E14" i="7"/>
  <c r="H29" i="7"/>
  <c r="I29" i="7"/>
  <c r="J29" i="7"/>
  <c r="J14" i="7"/>
  <c r="K29" i="7"/>
  <c r="K14" i="7"/>
  <c r="G29" i="7"/>
  <c r="G14" i="7"/>
  <c r="F33" i="7"/>
  <c r="H14" i="7"/>
  <c r="I14" i="7"/>
  <c r="F17" i="7"/>
  <c r="F29" i="7"/>
  <c r="F14" i="7"/>
</calcChain>
</file>

<file path=xl/sharedStrings.xml><?xml version="1.0" encoding="utf-8"?>
<sst xmlns="http://schemas.openxmlformats.org/spreadsheetml/2006/main" count="69" uniqueCount="35">
  <si>
    <t>№ п/п</t>
  </si>
  <si>
    <t>Мероприятия по реализации подпрограммы</t>
  </si>
  <si>
    <t>Результаты выполнения мероприятий подпрограммы</t>
  </si>
  <si>
    <t>2017 год</t>
  </si>
  <si>
    <t>2018 год</t>
  </si>
  <si>
    <t>2019 год</t>
  </si>
  <si>
    <t>2020 год</t>
  </si>
  <si>
    <t>2021 год</t>
  </si>
  <si>
    <t>Итого</t>
  </si>
  <si>
    <t>2017-2021</t>
  </si>
  <si>
    <t>Сроки исполнения мероприятий</t>
  </si>
  <si>
    <t>Источники финансирования</t>
  </si>
  <si>
    <t xml:space="preserve">Всего,   
(тыс. руб.)      </t>
  </si>
  <si>
    <t>Объем финансирования по годам
 (тыс. руб.)</t>
  </si>
  <si>
    <t xml:space="preserve">Ответственный за выполнение мероприятия программы </t>
  </si>
  <si>
    <t>Приобритение культурных ценностей, реставрация музейных предметов</t>
  </si>
  <si>
    <t xml:space="preserve">Пополнение и сохранение предметов музейного фонда, увеличение количества экспонируемых предметов.
</t>
  </si>
  <si>
    <t>Создание новых экспозиций в музеях. Оборудование фондохранилищ.</t>
  </si>
  <si>
    <t xml:space="preserve">Объём финансирования  мероприятия в 2016 году
(тыс. руб.) </t>
  </si>
  <si>
    <t>Задача. Увеличение общего количества посетителей муниципальных музеев</t>
  </si>
  <si>
    <t xml:space="preserve">Основное мероприятие 1.  Обеспечение выполнения функций муниципальных музеев  </t>
  </si>
  <si>
    <t>Оказание муниципальных услуг (выполнение работ) муниципальными музеями  городского округа Пущино</t>
  </si>
  <si>
    <t>Приобретение фондового и реставрационного оборудования, создание музейных экспозиций муниципальными музеями городского округа Пущино</t>
  </si>
  <si>
    <t>Отдел культуры, спорта, туризма и работы с молодежью администрации города Пущино, МБУК "Пущинский музей  экологии и краеведения"</t>
  </si>
  <si>
    <t>Внебюджетные средства</t>
  </si>
  <si>
    <t>Средства бюджета Московской области</t>
  </si>
  <si>
    <t>Средства федерального бюджета</t>
  </si>
  <si>
    <t>Средства бюджета городского округа Пущино</t>
  </si>
  <si>
    <t>10.5 Перечень мероприятий подпрограммы I  «Развитие музейного дела и народных художественных промыслов в городском округе Пущино»</t>
  </si>
  <si>
    <t>1.1.</t>
  </si>
  <si>
    <t>1.1.1.</t>
  </si>
  <si>
    <t>1.1.1.1.</t>
  </si>
  <si>
    <t>1.1.1.2.</t>
  </si>
  <si>
    <t>1.1.1.3.</t>
  </si>
  <si>
    <t>Итого по подрограмме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</si>
</sst>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\ _₽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9" fillId="0" borderId="0" xfId="0" applyFont="1" applyFill="1"/>
    <xf numFmtId="0" fontId="10" fillId="0" borderId="0" xfId="0" applyFont="1" applyFill="1"/>
    <xf numFmtId="164" fontId="9" fillId="0" borderId="0" xfId="0" applyNumberFormat="1" applyFont="1" applyFill="1"/>
    <xf numFmtId="0" fontId="11" fillId="0" borderId="0" xfId="0" applyFont="1" applyFill="1" applyBorder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2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/>
    </xf>
  </cellXfs>
  <cellStyles count="44">
    <cellStyle name="Обычный" xfId="0" builtinId="0"/>
    <cellStyle name="Обычный 2" xfId="1"/>
    <cellStyle name="Обычный 2 2" xfId="4"/>
    <cellStyle name="Обычный 2 2 2" xfId="11"/>
    <cellStyle name="Обычный 2 2 2 2" xfId="25"/>
    <cellStyle name="Обычный 2 2 2 3" xfId="31"/>
    <cellStyle name="Обычный 2 2 3" xfId="18"/>
    <cellStyle name="Обычный 2 2 4" xfId="30"/>
    <cellStyle name="Обычный 2 3" xfId="8"/>
    <cellStyle name="Обычный 2 3 2" xfId="22"/>
    <cellStyle name="Обычный 2 3 3" xfId="32"/>
    <cellStyle name="Обычный 2 4" xfId="15"/>
    <cellStyle name="Обычный 2 5" xfId="29"/>
    <cellStyle name="Обычный 3" xfId="2"/>
    <cellStyle name="Обычный 3 2" xfId="5"/>
    <cellStyle name="Обычный 3 2 2" xfId="12"/>
    <cellStyle name="Обычный 3 2 2 2" xfId="26"/>
    <cellStyle name="Обычный 3 2 2 3" xfId="35"/>
    <cellStyle name="Обычный 3 2 3" xfId="19"/>
    <cellStyle name="Обычный 3 2 4" xfId="34"/>
    <cellStyle name="Обычный 3 3" xfId="9"/>
    <cellStyle name="Обычный 3 3 2" xfId="23"/>
    <cellStyle name="Обычный 3 3 3" xfId="36"/>
    <cellStyle name="Обычный 3 4" xfId="16"/>
    <cellStyle name="Обычный 3 5" xfId="33"/>
    <cellStyle name="Обычный 4" xfId="3"/>
    <cellStyle name="Обычный 4 2" xfId="6"/>
    <cellStyle name="Обычный 4 2 2" xfId="13"/>
    <cellStyle name="Обычный 4 2 2 2" xfId="27"/>
    <cellStyle name="Обычный 4 2 2 3" xfId="39"/>
    <cellStyle name="Обычный 4 2 3" xfId="20"/>
    <cellStyle name="Обычный 4 2 4" xfId="38"/>
    <cellStyle name="Обычный 4 3" xfId="10"/>
    <cellStyle name="Обычный 4 3 2" xfId="24"/>
    <cellStyle name="Обычный 4 3 3" xfId="40"/>
    <cellStyle name="Обычный 4 4" xfId="17"/>
    <cellStyle name="Обычный 4 5" xfId="37"/>
    <cellStyle name="Обычный 5" xfId="7"/>
    <cellStyle name="Обычный 5 2" xfId="14"/>
    <cellStyle name="Обычный 5 2 2" xfId="28"/>
    <cellStyle name="Обычный 5 2 3" xfId="42"/>
    <cellStyle name="Обычный 5 3" xfId="21"/>
    <cellStyle name="Обычный 5 4" xfId="41"/>
    <cellStyle name="Обычный 6" xfId="4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38"/>
  <sheetViews>
    <sheetView tabSelected="1" view="pageBreakPreview" topLeftCell="A10" zoomScale="80" zoomScaleNormal="100" zoomScaleSheetLayoutView="80" workbookViewId="0">
      <pane ySplit="1" topLeftCell="A11" activePane="bottomLeft" state="frozen"/>
      <selection activeCell="A10" sqref="A10"/>
      <selection pane="bottomLeft" activeCell="R34" sqref="R34"/>
    </sheetView>
  </sheetViews>
  <sheetFormatPr defaultRowHeight="11.25" x14ac:dyDescent="0.2"/>
  <cols>
    <col min="1" max="1" width="6" style="6" customWidth="1"/>
    <col min="2" max="2" width="34.28515625" style="6" customWidth="1"/>
    <col min="3" max="3" width="10.28515625" style="6" customWidth="1"/>
    <col min="4" max="4" width="17" style="6" customWidth="1"/>
    <col min="5" max="5" width="13.5703125" style="6" customWidth="1"/>
    <col min="6" max="6" width="11.85546875" style="6" customWidth="1"/>
    <col min="7" max="11" width="10.85546875" style="6" customWidth="1"/>
    <col min="12" max="12" width="27.7109375" style="6" customWidth="1"/>
    <col min="13" max="13" width="26.42578125" style="6" customWidth="1"/>
    <col min="14" max="16384" width="9.140625" style="6"/>
  </cols>
  <sheetData>
    <row r="1" spans="1:13" s="1" customFormat="1" ht="11.25" customHeight="1" x14ac:dyDescent="0.2">
      <c r="E1" s="2"/>
      <c r="J1" s="4"/>
      <c r="K1" s="4"/>
      <c r="L1" s="17"/>
      <c r="M1" s="17"/>
    </row>
    <row r="2" spans="1:13" s="1" customFormat="1" ht="14.25" customHeight="1" x14ac:dyDescent="0.2">
      <c r="C2" s="3"/>
      <c r="E2" s="2"/>
      <c r="J2" s="5"/>
      <c r="K2" s="5"/>
      <c r="L2" s="18"/>
      <c r="M2" s="18"/>
    </row>
    <row r="3" spans="1:13" s="1" customFormat="1" ht="11.25" customHeight="1" x14ac:dyDescent="0.2">
      <c r="E3" s="2"/>
      <c r="J3" s="5"/>
      <c r="K3" s="5"/>
      <c r="L3" s="18"/>
      <c r="M3" s="18"/>
    </row>
    <row r="4" spans="1:13" ht="12" customHeight="1" x14ac:dyDescent="0.25">
      <c r="A4" s="29" t="s">
        <v>28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6" spans="1:13" ht="36" customHeight="1" x14ac:dyDescent="0.2">
      <c r="A6" s="19" t="s">
        <v>0</v>
      </c>
      <c r="B6" s="19" t="s">
        <v>1</v>
      </c>
      <c r="C6" s="19" t="s">
        <v>10</v>
      </c>
      <c r="D6" s="19" t="s">
        <v>11</v>
      </c>
      <c r="E6" s="19" t="s">
        <v>18</v>
      </c>
      <c r="F6" s="19" t="s">
        <v>12</v>
      </c>
      <c r="G6" s="19" t="s">
        <v>13</v>
      </c>
      <c r="H6" s="19"/>
      <c r="I6" s="19"/>
      <c r="J6" s="19"/>
      <c r="K6" s="19"/>
      <c r="L6" s="19" t="s">
        <v>14</v>
      </c>
      <c r="M6" s="19" t="s">
        <v>2</v>
      </c>
    </row>
    <row r="7" spans="1:13" ht="11.25" customHeight="1" x14ac:dyDescent="0.2">
      <c r="A7" s="19"/>
      <c r="B7" s="19"/>
      <c r="C7" s="19"/>
      <c r="D7" s="19"/>
      <c r="E7" s="19"/>
      <c r="F7" s="19"/>
      <c r="G7" s="11" t="s">
        <v>3</v>
      </c>
      <c r="H7" s="11" t="s">
        <v>4</v>
      </c>
      <c r="I7" s="11" t="s">
        <v>5</v>
      </c>
      <c r="J7" s="11" t="s">
        <v>6</v>
      </c>
      <c r="K7" s="11" t="s">
        <v>7</v>
      </c>
      <c r="L7" s="19"/>
      <c r="M7" s="19"/>
    </row>
    <row r="8" spans="1:13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</row>
    <row r="9" spans="1:13" ht="11.25" customHeight="1" x14ac:dyDescent="0.2">
      <c r="A9" s="20" t="s">
        <v>29</v>
      </c>
      <c r="B9" s="20" t="s">
        <v>19</v>
      </c>
      <c r="C9" s="20" t="s">
        <v>9</v>
      </c>
      <c r="D9" s="8" t="s">
        <v>8</v>
      </c>
      <c r="E9" s="9">
        <f>SUM(E10:E13)</f>
        <v>3916</v>
      </c>
      <c r="F9" s="9">
        <f t="shared" ref="F9:K9" si="0">SUM(F10:F13)</f>
        <v>20655</v>
      </c>
      <c r="G9" s="9">
        <f t="shared" si="0"/>
        <v>4093</v>
      </c>
      <c r="H9" s="9">
        <f t="shared" si="0"/>
        <v>4093</v>
      </c>
      <c r="I9" s="9">
        <f t="shared" si="0"/>
        <v>4123</v>
      </c>
      <c r="J9" s="9">
        <f t="shared" si="0"/>
        <v>4173</v>
      </c>
      <c r="K9" s="9">
        <f t="shared" si="0"/>
        <v>4173</v>
      </c>
      <c r="L9" s="26" t="s">
        <v>23</v>
      </c>
      <c r="M9" s="20"/>
    </row>
    <row r="10" spans="1:13" ht="31.5" customHeight="1" x14ac:dyDescent="0.2">
      <c r="A10" s="21"/>
      <c r="B10" s="21"/>
      <c r="C10" s="21"/>
      <c r="D10" s="8" t="s">
        <v>26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27"/>
      <c r="M10" s="21"/>
    </row>
    <row r="11" spans="1:13" ht="28.5" customHeight="1" x14ac:dyDescent="0.2">
      <c r="A11" s="21"/>
      <c r="B11" s="21"/>
      <c r="C11" s="21"/>
      <c r="D11" s="8" t="s">
        <v>25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27"/>
      <c r="M11" s="21"/>
    </row>
    <row r="12" spans="1:13" ht="37.5" customHeight="1" x14ac:dyDescent="0.2">
      <c r="A12" s="21"/>
      <c r="B12" s="21"/>
      <c r="C12" s="21"/>
      <c r="D12" s="10" t="s">
        <v>27</v>
      </c>
      <c r="E12" s="9">
        <f>SUM(E17)</f>
        <v>3796</v>
      </c>
      <c r="F12" s="9">
        <f>SUM(G12:K12)</f>
        <v>19865</v>
      </c>
      <c r="G12" s="9">
        <f>SUM(G17)</f>
        <v>3973</v>
      </c>
      <c r="H12" s="9">
        <f t="shared" ref="H12:K12" si="1">SUM(H17)</f>
        <v>3973</v>
      </c>
      <c r="I12" s="9">
        <f t="shared" si="1"/>
        <v>3973</v>
      </c>
      <c r="J12" s="9">
        <f t="shared" si="1"/>
        <v>3973</v>
      </c>
      <c r="K12" s="9">
        <f t="shared" si="1"/>
        <v>3973</v>
      </c>
      <c r="L12" s="27"/>
      <c r="M12" s="21"/>
    </row>
    <row r="13" spans="1:13" ht="13.5" customHeight="1" x14ac:dyDescent="0.2">
      <c r="A13" s="22"/>
      <c r="B13" s="22"/>
      <c r="C13" s="22"/>
      <c r="D13" s="12" t="s">
        <v>24</v>
      </c>
      <c r="E13" s="9">
        <v>120</v>
      </c>
      <c r="F13" s="9">
        <f>SUM(G13:K13)</f>
        <v>790</v>
      </c>
      <c r="G13" s="9">
        <v>120</v>
      </c>
      <c r="H13" s="9">
        <v>120</v>
      </c>
      <c r="I13" s="9">
        <v>150</v>
      </c>
      <c r="J13" s="9">
        <v>200</v>
      </c>
      <c r="K13" s="9">
        <v>200</v>
      </c>
      <c r="L13" s="28"/>
      <c r="M13" s="22"/>
    </row>
    <row r="14" spans="1:13" ht="11.25" customHeight="1" x14ac:dyDescent="0.2">
      <c r="A14" s="20" t="s">
        <v>30</v>
      </c>
      <c r="B14" s="20" t="s">
        <v>20</v>
      </c>
      <c r="C14" s="20" t="s">
        <v>9</v>
      </c>
      <c r="D14" s="8" t="s">
        <v>8</v>
      </c>
      <c r="E14" s="9">
        <f t="shared" ref="E14:K14" si="2">SUM(E19,E24,E29)</f>
        <v>3796</v>
      </c>
      <c r="F14" s="9">
        <f t="shared" si="2"/>
        <v>19865</v>
      </c>
      <c r="G14" s="9">
        <f t="shared" si="2"/>
        <v>3973</v>
      </c>
      <c r="H14" s="9">
        <f t="shared" si="2"/>
        <v>3973</v>
      </c>
      <c r="I14" s="9">
        <f t="shared" si="2"/>
        <v>3973</v>
      </c>
      <c r="J14" s="9">
        <f t="shared" si="2"/>
        <v>3973</v>
      </c>
      <c r="K14" s="9">
        <f t="shared" si="2"/>
        <v>3973</v>
      </c>
      <c r="L14" s="26" t="s">
        <v>23</v>
      </c>
      <c r="M14" s="20"/>
    </row>
    <row r="15" spans="1:13" ht="38.25" customHeight="1" x14ac:dyDescent="0.2">
      <c r="A15" s="21"/>
      <c r="B15" s="21"/>
      <c r="C15" s="21"/>
      <c r="D15" s="8" t="s">
        <v>26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27"/>
      <c r="M15" s="21"/>
    </row>
    <row r="16" spans="1:13" ht="29.25" customHeight="1" x14ac:dyDescent="0.2">
      <c r="A16" s="21"/>
      <c r="B16" s="21"/>
      <c r="C16" s="21"/>
      <c r="D16" s="8" t="s">
        <v>25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27"/>
      <c r="M16" s="21"/>
    </row>
    <row r="17" spans="1:13" ht="25.5" customHeight="1" x14ac:dyDescent="0.2">
      <c r="A17" s="21"/>
      <c r="B17" s="21"/>
      <c r="C17" s="21"/>
      <c r="D17" s="13" t="s">
        <v>27</v>
      </c>
      <c r="E17" s="9">
        <f t="shared" ref="E17:K17" si="3">SUM(E22,E27,E33)</f>
        <v>3796</v>
      </c>
      <c r="F17" s="9">
        <f t="shared" si="3"/>
        <v>19865</v>
      </c>
      <c r="G17" s="9">
        <f t="shared" si="3"/>
        <v>3973</v>
      </c>
      <c r="H17" s="9">
        <f t="shared" si="3"/>
        <v>3973</v>
      </c>
      <c r="I17" s="9">
        <f t="shared" si="3"/>
        <v>3973</v>
      </c>
      <c r="J17" s="9">
        <f t="shared" si="3"/>
        <v>3973</v>
      </c>
      <c r="K17" s="9">
        <f t="shared" si="3"/>
        <v>3973</v>
      </c>
      <c r="L17" s="27"/>
      <c r="M17" s="21"/>
    </row>
    <row r="18" spans="1:13" ht="12" customHeight="1" x14ac:dyDescent="0.2">
      <c r="A18" s="22"/>
      <c r="B18" s="22"/>
      <c r="C18" s="22"/>
      <c r="D18" s="13" t="s">
        <v>24</v>
      </c>
      <c r="E18" s="9">
        <v>120</v>
      </c>
      <c r="F18" s="9">
        <f>SUM(G18:K18)</f>
        <v>790</v>
      </c>
      <c r="G18" s="9">
        <v>120</v>
      </c>
      <c r="H18" s="9">
        <v>120</v>
      </c>
      <c r="I18" s="9">
        <v>150</v>
      </c>
      <c r="J18" s="9">
        <v>200</v>
      </c>
      <c r="K18" s="9">
        <v>200</v>
      </c>
      <c r="L18" s="28"/>
      <c r="M18" s="22"/>
    </row>
    <row r="19" spans="1:13" ht="11.25" customHeight="1" x14ac:dyDescent="0.2">
      <c r="A19" s="20" t="s">
        <v>31</v>
      </c>
      <c r="B19" s="20" t="s">
        <v>21</v>
      </c>
      <c r="C19" s="20" t="s">
        <v>9</v>
      </c>
      <c r="D19" s="8" t="s">
        <v>8</v>
      </c>
      <c r="E19" s="9">
        <f>SUM(E22)</f>
        <v>3796</v>
      </c>
      <c r="F19" s="9">
        <f t="shared" ref="F19:K19" si="4">SUM(F22)</f>
        <v>19865</v>
      </c>
      <c r="G19" s="9">
        <f t="shared" si="4"/>
        <v>3973</v>
      </c>
      <c r="H19" s="9">
        <f t="shared" si="4"/>
        <v>3973</v>
      </c>
      <c r="I19" s="9">
        <f t="shared" si="4"/>
        <v>3973</v>
      </c>
      <c r="J19" s="9">
        <f t="shared" si="4"/>
        <v>3973</v>
      </c>
      <c r="K19" s="9">
        <f t="shared" si="4"/>
        <v>3973</v>
      </c>
      <c r="L19" s="26" t="s">
        <v>23</v>
      </c>
      <c r="M19" s="20"/>
    </row>
    <row r="20" spans="1:13" ht="39" customHeight="1" x14ac:dyDescent="0.2">
      <c r="A20" s="21"/>
      <c r="B20" s="21"/>
      <c r="C20" s="21"/>
      <c r="D20" s="8" t="s">
        <v>26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27"/>
      <c r="M20" s="21"/>
    </row>
    <row r="21" spans="1:13" ht="28.5" customHeight="1" x14ac:dyDescent="0.2">
      <c r="A21" s="21"/>
      <c r="B21" s="21"/>
      <c r="C21" s="21"/>
      <c r="D21" s="8" t="s">
        <v>25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27"/>
      <c r="M21" s="21"/>
    </row>
    <row r="22" spans="1:13" ht="38.25" customHeight="1" x14ac:dyDescent="0.2">
      <c r="A22" s="21"/>
      <c r="B22" s="21"/>
      <c r="C22" s="21"/>
      <c r="D22" s="13" t="s">
        <v>27</v>
      </c>
      <c r="E22" s="9">
        <v>3796</v>
      </c>
      <c r="F22" s="9">
        <f>SUM(G22:K22)</f>
        <v>19865</v>
      </c>
      <c r="G22" s="9">
        <v>3973</v>
      </c>
      <c r="H22" s="9">
        <v>3973</v>
      </c>
      <c r="I22" s="9">
        <v>3973</v>
      </c>
      <c r="J22" s="9">
        <v>3973</v>
      </c>
      <c r="K22" s="9">
        <v>3973</v>
      </c>
      <c r="L22" s="27"/>
      <c r="M22" s="21"/>
    </row>
    <row r="23" spans="1:13" ht="15" customHeight="1" x14ac:dyDescent="0.2">
      <c r="A23" s="22"/>
      <c r="B23" s="22"/>
      <c r="C23" s="22"/>
      <c r="D23" s="13" t="s">
        <v>24</v>
      </c>
      <c r="E23" s="9">
        <v>120</v>
      </c>
      <c r="F23" s="9">
        <f>SUM(G23:K23)</f>
        <v>790</v>
      </c>
      <c r="G23" s="9">
        <v>120</v>
      </c>
      <c r="H23" s="9">
        <v>120</v>
      </c>
      <c r="I23" s="9">
        <v>150</v>
      </c>
      <c r="J23" s="9">
        <v>200</v>
      </c>
      <c r="K23" s="9">
        <v>200</v>
      </c>
      <c r="L23" s="28"/>
      <c r="M23" s="22"/>
    </row>
    <row r="24" spans="1:13" ht="11.25" customHeight="1" x14ac:dyDescent="0.2">
      <c r="A24" s="20" t="s">
        <v>32</v>
      </c>
      <c r="B24" s="20" t="s">
        <v>15</v>
      </c>
      <c r="C24" s="20" t="s">
        <v>9</v>
      </c>
      <c r="D24" s="10" t="s">
        <v>8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26" t="s">
        <v>23</v>
      </c>
      <c r="M24" s="24" t="s">
        <v>16</v>
      </c>
    </row>
    <row r="25" spans="1:13" ht="39.75" customHeight="1" x14ac:dyDescent="0.2">
      <c r="A25" s="21"/>
      <c r="B25" s="21"/>
      <c r="C25" s="21"/>
      <c r="D25" s="8" t="s">
        <v>26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27"/>
      <c r="M25" s="25"/>
    </row>
    <row r="26" spans="1:13" ht="29.25" customHeight="1" x14ac:dyDescent="0.2">
      <c r="A26" s="21"/>
      <c r="B26" s="21"/>
      <c r="C26" s="21"/>
      <c r="D26" s="8" t="s">
        <v>25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27"/>
      <c r="M26" s="25"/>
    </row>
    <row r="27" spans="1:13" ht="35.25" customHeight="1" x14ac:dyDescent="0.2">
      <c r="A27" s="21"/>
      <c r="B27" s="21"/>
      <c r="C27" s="21"/>
      <c r="D27" s="13" t="s">
        <v>27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27"/>
      <c r="M27" s="25"/>
    </row>
    <row r="28" spans="1:13" ht="12.75" customHeight="1" x14ac:dyDescent="0.2">
      <c r="A28" s="22"/>
      <c r="B28" s="22"/>
      <c r="C28" s="22"/>
      <c r="D28" s="13" t="s">
        <v>24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28"/>
      <c r="M28" s="15"/>
    </row>
    <row r="29" spans="1:13" ht="11.25" customHeight="1" x14ac:dyDescent="0.2">
      <c r="A29" s="19" t="s">
        <v>33</v>
      </c>
      <c r="B29" s="23" t="s">
        <v>22</v>
      </c>
      <c r="C29" s="23" t="s">
        <v>9</v>
      </c>
      <c r="D29" s="16" t="s">
        <v>8</v>
      </c>
      <c r="E29" s="9">
        <f>SUM(E33)</f>
        <v>0</v>
      </c>
      <c r="F29" s="9">
        <f>SUM(G29:K29)</f>
        <v>0</v>
      </c>
      <c r="G29" s="9">
        <f>SUM(G33)</f>
        <v>0</v>
      </c>
      <c r="H29" s="9">
        <f t="shared" ref="H29:K29" si="5">SUM(H33)</f>
        <v>0</v>
      </c>
      <c r="I29" s="9">
        <f t="shared" si="5"/>
        <v>0</v>
      </c>
      <c r="J29" s="9">
        <f t="shared" si="5"/>
        <v>0</v>
      </c>
      <c r="K29" s="9">
        <f t="shared" si="5"/>
        <v>0</v>
      </c>
      <c r="L29" s="19" t="s">
        <v>23</v>
      </c>
      <c r="M29" s="23" t="s">
        <v>17</v>
      </c>
    </row>
    <row r="30" spans="1:13" ht="37.5" customHeight="1" x14ac:dyDescent="0.2">
      <c r="A30" s="19"/>
      <c r="B30" s="23"/>
      <c r="C30" s="23"/>
      <c r="D30" s="8" t="s">
        <v>26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19"/>
      <c r="M30" s="23"/>
    </row>
    <row r="31" spans="1:13" ht="27" customHeight="1" x14ac:dyDescent="0.2">
      <c r="A31" s="19"/>
      <c r="B31" s="23"/>
      <c r="C31" s="23"/>
      <c r="D31" s="8" t="s">
        <v>25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19"/>
      <c r="M31" s="23"/>
    </row>
    <row r="32" spans="1:13" ht="37.5" customHeight="1" x14ac:dyDescent="0.2">
      <c r="A32" s="19"/>
      <c r="B32" s="23"/>
      <c r="C32" s="23"/>
      <c r="D32" s="16" t="s">
        <v>27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19"/>
      <c r="M32" s="23"/>
    </row>
    <row r="33" spans="1:13" ht="21.75" customHeight="1" x14ac:dyDescent="0.2">
      <c r="A33" s="19"/>
      <c r="B33" s="23"/>
      <c r="C33" s="23"/>
      <c r="D33" s="16" t="s">
        <v>24</v>
      </c>
      <c r="E33" s="9">
        <v>0</v>
      </c>
      <c r="F33" s="9">
        <f>SUM(G33:K33)</f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19"/>
      <c r="M33" s="23"/>
    </row>
    <row r="34" spans="1:13" x14ac:dyDescent="0.2">
      <c r="A34" s="19"/>
      <c r="B34" s="19" t="s">
        <v>34</v>
      </c>
      <c r="C34" s="19" t="s">
        <v>9</v>
      </c>
      <c r="D34" s="16" t="s">
        <v>8</v>
      </c>
      <c r="E34" s="9">
        <f>SUM(E35:E38)</f>
        <v>3916</v>
      </c>
      <c r="F34" s="9">
        <f t="shared" ref="F34:K34" si="6">SUM(F35:F38)</f>
        <v>20655</v>
      </c>
      <c r="G34" s="9">
        <f t="shared" si="6"/>
        <v>4093</v>
      </c>
      <c r="H34" s="9">
        <f t="shared" si="6"/>
        <v>4093</v>
      </c>
      <c r="I34" s="9">
        <f t="shared" si="6"/>
        <v>4123</v>
      </c>
      <c r="J34" s="9">
        <f t="shared" si="6"/>
        <v>4173</v>
      </c>
      <c r="K34" s="9">
        <f t="shared" si="6"/>
        <v>4173</v>
      </c>
      <c r="L34" s="19"/>
      <c r="M34" s="19"/>
    </row>
    <row r="35" spans="1:13" ht="22.5" x14ac:dyDescent="0.2">
      <c r="A35" s="19"/>
      <c r="B35" s="19"/>
      <c r="C35" s="19"/>
      <c r="D35" s="8" t="s">
        <v>26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19"/>
      <c r="M35" s="19"/>
    </row>
    <row r="36" spans="1:13" ht="22.5" x14ac:dyDescent="0.2">
      <c r="A36" s="19"/>
      <c r="B36" s="19"/>
      <c r="C36" s="19"/>
      <c r="D36" s="8" t="s">
        <v>25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19"/>
      <c r="M36" s="19"/>
    </row>
    <row r="37" spans="1:13" ht="34.5" customHeight="1" x14ac:dyDescent="0.2">
      <c r="A37" s="19"/>
      <c r="B37" s="19"/>
      <c r="C37" s="19"/>
      <c r="D37" s="16" t="s">
        <v>27</v>
      </c>
      <c r="E37" s="9">
        <f>SUM(E12)</f>
        <v>3796</v>
      </c>
      <c r="F37" s="9">
        <f t="shared" ref="F37:K37" si="7">SUM(F12)</f>
        <v>19865</v>
      </c>
      <c r="G37" s="9">
        <f t="shared" si="7"/>
        <v>3973</v>
      </c>
      <c r="H37" s="9">
        <f t="shared" si="7"/>
        <v>3973</v>
      </c>
      <c r="I37" s="9">
        <f t="shared" si="7"/>
        <v>3973</v>
      </c>
      <c r="J37" s="9">
        <f t="shared" si="7"/>
        <v>3973</v>
      </c>
      <c r="K37" s="9">
        <f t="shared" si="7"/>
        <v>3973</v>
      </c>
      <c r="L37" s="19"/>
      <c r="M37" s="19"/>
    </row>
    <row r="38" spans="1:13" ht="12.75" customHeight="1" x14ac:dyDescent="0.2">
      <c r="A38" s="19"/>
      <c r="B38" s="19"/>
      <c r="C38" s="19"/>
      <c r="D38" s="16" t="s">
        <v>24</v>
      </c>
      <c r="E38" s="14">
        <v>120</v>
      </c>
      <c r="F38" s="14">
        <v>790</v>
      </c>
      <c r="G38" s="14">
        <v>120</v>
      </c>
      <c r="H38" s="14">
        <v>120</v>
      </c>
      <c r="I38" s="14">
        <v>150</v>
      </c>
      <c r="J38" s="14">
        <v>200</v>
      </c>
      <c r="K38" s="14">
        <v>200</v>
      </c>
      <c r="L38" s="19"/>
      <c r="M38" s="19"/>
    </row>
  </sheetData>
  <mergeCells count="43">
    <mergeCell ref="B34:B38"/>
    <mergeCell ref="A34:A38"/>
    <mergeCell ref="C34:C38"/>
    <mergeCell ref="L34:L38"/>
    <mergeCell ref="M34:M38"/>
    <mergeCell ref="M24:M27"/>
    <mergeCell ref="C24:C28"/>
    <mergeCell ref="L24:L28"/>
    <mergeCell ref="B24:B28"/>
    <mergeCell ref="A24:A28"/>
    <mergeCell ref="A29:A33"/>
    <mergeCell ref="B29:B33"/>
    <mergeCell ref="C29:C33"/>
    <mergeCell ref="L29:L33"/>
    <mergeCell ref="M29:M33"/>
    <mergeCell ref="B14:B18"/>
    <mergeCell ref="A14:A18"/>
    <mergeCell ref="L14:L18"/>
    <mergeCell ref="M14:M18"/>
    <mergeCell ref="C14:C18"/>
    <mergeCell ref="A9:A13"/>
    <mergeCell ref="B9:B13"/>
    <mergeCell ref="C9:C13"/>
    <mergeCell ref="L9:L13"/>
    <mergeCell ref="M9:M13"/>
    <mergeCell ref="B19:B23"/>
    <mergeCell ref="A19:A23"/>
    <mergeCell ref="C19:C23"/>
    <mergeCell ref="L19:L23"/>
    <mergeCell ref="M19:M23"/>
    <mergeCell ref="L1:M1"/>
    <mergeCell ref="L2:M2"/>
    <mergeCell ref="L3:M3"/>
    <mergeCell ref="A4:M4"/>
    <mergeCell ref="A6:A7"/>
    <mergeCell ref="B6:B7"/>
    <mergeCell ref="C6:C7"/>
    <mergeCell ref="D6:D7"/>
    <mergeCell ref="E6:E7"/>
    <mergeCell ref="F6:F7"/>
    <mergeCell ref="G6:K6"/>
    <mergeCell ref="L6:L7"/>
    <mergeCell ref="M6:M7"/>
  </mergeCells>
  <pageMargins left="0.23622047244094491" right="0.23622047244094491" top="0.35433070866141736" bottom="0.35433070866141736" header="0.31496062992125984" footer="0.31496062992125984"/>
  <pageSetup paperSize="9" scale="71" fitToHeight="0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2017-02-10T09:24:30Z</dcterms:modified>
</cp:coreProperties>
</file>